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8800" windowHeight="12315"/>
  </bookViews>
  <sheets>
    <sheet name="Соц-значимые проекты 2020-2022" sheetId="2" r:id="rId1"/>
  </sheets>
  <definedNames>
    <definedName name="_xlnm._FilterDatabase" localSheetId="0" hidden="1">'Соц-значимые проекты 2020-2022'!$A$3:$C$8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_xlnm.Print_Titles" localSheetId="0">'Соц-значимые проекты 2020-2022'!$3:$3</definedName>
    <definedName name="_xlnm.Print_Area" localSheetId="0">'Соц-значимые проекты 2020-2022'!$A$1:$D$36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2" l="1"/>
  <c r="D34" i="2"/>
  <c r="B34" i="2"/>
  <c r="B18" i="2"/>
  <c r="D15" i="2"/>
  <c r="C15" i="2"/>
  <c r="B15" i="2"/>
  <c r="C18" i="2" l="1"/>
  <c r="D18" i="2"/>
  <c r="C4" i="2" l="1"/>
  <c r="B4" i="2"/>
  <c r="C24" i="2"/>
  <c r="B24" i="2"/>
  <c r="B31" i="2" l="1"/>
  <c r="B17" i="2" s="1"/>
  <c r="D24" i="2"/>
  <c r="D31" i="2" l="1"/>
  <c r="C31" i="2"/>
  <c r="C17" i="2"/>
  <c r="D17" i="2"/>
  <c r="B11" i="2"/>
</calcChain>
</file>

<file path=xl/sharedStrings.xml><?xml version="1.0" encoding="utf-8"?>
<sst xmlns="http://schemas.openxmlformats.org/spreadsheetml/2006/main" count="41" uniqueCount="41">
  <si>
    <t>подпрограмма 3 "Обеспечение населения муниципального района "Заполярный район" чистой водой"</t>
  </si>
  <si>
    <t>подпрограмма 4 "Энергоэффективность и развитие энергетики муниципального района "Заполярный район"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</si>
  <si>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</si>
  <si>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План на 2020 год</t>
  </si>
  <si>
    <t>План на 2021 год</t>
  </si>
  <si>
    <t>Муниципальная программа "Комплексное развитие муниципального района "Заполярный район" на 2017-2022 годы"</t>
  </si>
  <si>
    <t xml:space="preserve">подпрограмма 2 "Развитие транспортной инфраструктуры муниципального района "Заполярный район" </t>
  </si>
  <si>
    <t>подпрограммы 5 "Развитие социальной инфраструктуры и создание комфортных условий проживания в  муниципальном районе "Заполярный район"</t>
  </si>
  <si>
    <t>Ремонт общественных бань, находящихся в муниципальной собственности МО «Муниципальный район «Заполярный район»</t>
  </si>
  <si>
    <t>План на 2022 год</t>
  </si>
  <si>
    <t>Приобретение 4 квартир в 4-квартирном жилом доме  в п. Бугрино МО Колгуевский сельсовет" НАО</t>
  </si>
  <si>
    <t>Строительство 2 - квартирного жилого дома с разработкой проектной документации в п. Бугрино МО «Колгуевский сельсовет» НАО</t>
  </si>
  <si>
    <t>Строительство 4 - квартирного жилого дома с разработкой проектной документации в п. Бугрино МО «Колгуевский сельсовет» НАО</t>
  </si>
  <si>
    <t>Приобретение 4-квартирного жилого дома № 1 в п. Усть-Кара МО "Карский сельсовет" НАО</t>
  </si>
  <si>
    <t>Приобретение квартиры в с. Великовисочное МО "Великовисочный сельсовет" НАО</t>
  </si>
  <si>
    <t>Приобретение жилых помещений в п. Варнек МО «Юшарский сельсовет» Ненецкого автономного округа</t>
  </si>
  <si>
    <t xml:space="preserve">Наименование муниципальной программы/мероприятия 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</si>
  <si>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</si>
  <si>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Муниципальная программа "Обеспечение населения централизованным теплоснабжением в МО "Муниципальный район "Заполярный район" на 2020-2030 годы"</t>
  </si>
  <si>
    <t>Строительство модульной котельной и сети теплоснабжения в п. Каратайка</t>
  </si>
  <si>
    <t>Приобретение и доставка мобильного здания (помещения ожидания воздушных судов) в п. Бугрино МО «Колгуевский сельсовет» НАО</t>
  </si>
  <si>
    <t>Приобретение и доставка двух мобильных зданий (помещения ожидания воздушных судов) в п. Харута МО «Хоседа-Хардский сельсовет» НАО</t>
  </si>
  <si>
    <t>Приобретение и доставка мобильного здания (помещения ожидания воздушных судов) в 
д. Снопа МО «Омский сельсовет» НАО</t>
  </si>
  <si>
    <t>Приобретение и доставка мобильного здания на базе двух блок-контейнеров (помещения ожидания воздушных судов) в с. Ома МО «Омский сельсовет» НАО</t>
  </si>
  <si>
    <t xml:space="preserve">Устройство вертолетной площадки в с. Шойна МО «Шоинский сельсовет» НАО </t>
  </si>
  <si>
    <t>Муниципальная программа «Чистая вода»</t>
  </si>
  <si>
    <t>Поставка, монтаж и пуско-наладочные работы водоподготовительной установки д.Снопа
МО "Омский сельсовет" НАО</t>
  </si>
  <si>
    <t>Поставка, монтаж и пуско-наладочные работы двух водоподготовительных установок с. Несь МО «Канинский сельсовет» НАО»</t>
  </si>
  <si>
    <t>Поставка, монтаж и пуско-наладочные работы водоподготовительной установки д. Вижас МО "Омский сельсовет" НАО</t>
  </si>
  <si>
    <t>Поставка, монтаж и пуско-наладочные работы водоподготовительной установки д. Пылемец МО «Великовисочный сельсовет» НАО»</t>
  </si>
  <si>
    <t>Поставка, монтаж и пуско-наладочные работы водоподготовительной установки д. Щелино МО «Великовисочный сельсовет» НАО»</t>
  </si>
  <si>
    <t>Поставка, монтаж и пуско-наладочные работы водоподготовительной установки д. Верхняя Пеша МО «Пешский сельсовет» НАО»</t>
  </si>
  <si>
    <t>Подготовка объектов коммунальной инфраструктуры к осенне-зимнему периоду</t>
  </si>
  <si>
    <t>Строительство водоподготовительной установки в д. Макарово МО «Тельвисочный сельсовет» НАО</t>
  </si>
  <si>
    <t>Муниципальная программа «Безопасность на территории муниципального района «Заполярный район» на 2019-2023 годы»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</si>
  <si>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</si>
  <si>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Благоустройство территории у обелиска воинам, погибшим во время Великой Отечественной войны 1941-1945 гг. в с. Шойна МО «Шоинский сельсовет» НАО</t>
  </si>
  <si>
    <t>Обследование и подготовка проектной документации на реставрацию объекта культурного наследия «Благовещенская церковь» в с. Несь МО «Канинский сельсовет» НАО</t>
  </si>
  <si>
    <t>Разработка проекта на строительство фермы на 50 голов в с. Нижняя Пеша МО «Пешский сельсовет»</t>
  </si>
  <si>
    <t xml:space="preserve">Сведения о предусмотренных к финансированию социально-значимых проектах за счет средств районного бюджета                                                                                                                         на 2020 и плановый период 2021-2022 годов                                                                                                                                                                              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</si>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</sst>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4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 applyProtection="1">
      <alignment vertical="center" wrapText="1"/>
      <protection locked="0"/>
    </xf>
    <xf numFmtId="0" fontId="7" fillId="0" borderId="1" xfId="0" applyNumberFormat="1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/>
    </xf>
    <xf numFmtId="0" fontId="9" fillId="2" borderId="3" xfId="1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164" fontId="7" fillId="0" borderId="1" xfId="2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165" fontId="3" fillId="0" borderId="0" xfId="0" applyNumberFormat="1" applyFont="1" applyFill="1"/>
    <xf numFmtId="0" fontId="2" fillId="0" borderId="0" xfId="0" applyFont="1" applyFill="1" applyBorder="1" applyAlignment="1">
      <alignment horizontal="center" wrapText="1"/>
    </xf>
    <xf numFmtId="0" fontId="0" fillId="0" borderId="0" xfId="0" applyBorder="1" applyAlignment="1"/>
    <xf numFmtId="0" fontId="11" fillId="0" borderId="2" xfId="0" applyFont="1" applyBorder="1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zoomScaleNormal="100" zoomScaleSheetLayoutView="80" workbookViewId="0">
      <selection activeCell="A4" sqref="A4"/>
    </sheetView>
  </sheetViews>
  <sheetFormatPr defaultRowHeight="16.5" x14ac:dyDescent="0.25"/>
  <cols>
    <col min="1" max="1" width="110.28515625" style="2" customWidth="1"/>
    <col min="2" max="2" width="16.85546875" style="2" customWidth="1"/>
    <col min="3" max="3" width="15.85546875" style="3" customWidth="1"/>
    <col min="4" max="4" width="16.5703125" style="2" customWidth="1"/>
    <col min="5" max="16384" width="9.140625" style="2"/>
  </cols>
  <sheetData>
    <row r="1" spans="1:4" ht="51" customHeight="1" x14ac:dyDescent="0.25">
      <c r="A1" s="31" t="s">
        <v>39</v>
      </c>
      <c r="B1" s="31"/>
      <c r="C1" s="31"/>
      <c r="D1" s="32"/>
    </row>
    <row r="2" spans="1:4" ht="17.25" customHeight="1" x14ac:dyDescent="0.25">
      <c r="A2" s="28"/>
      <c r="B2" s="28"/>
      <c r="C2" s="28"/>
      <c r="D2" s="33" t="s">
        <v>40</v>
      </c>
    </row>
    <row r="3" spans="1:4" s="1" customFormat="1" ht="33" x14ac:dyDescent="0.25">
      <c r="A3" s="11" t="s">
        <v>16</v>
      </c>
      <c r="B3" s="11" t="s">
        <v>3</v>
      </c>
      <c r="C3" s="11" t="s">
        <v>4</v>
      </c>
      <c r="D3" s="11" t="s">
        <v>9</v>
      </c>
    </row>
    <row r="4" spans="1:4" s="1" customFormat="1" ht="49.5" x14ac:dyDescent="0.25">
      <c r="A4" s="4" t="s">
        <v>17</v>
      </c>
      <c r="B4" s="5">
        <f>B5+B7+B8+B9+B10</f>
        <v>67520.3</v>
      </c>
      <c r="C4" s="5">
        <f>C6+C10</f>
        <v>12034.2</v>
      </c>
      <c r="D4" s="5">
        <v>0</v>
      </c>
    </row>
    <row r="5" spans="1:4" s="1" customFormat="1" x14ac:dyDescent="0.25">
      <c r="A5" s="12" t="s">
        <v>10</v>
      </c>
      <c r="B5" s="6">
        <v>20754.900000000001</v>
      </c>
      <c r="C5" s="15">
        <v>0</v>
      </c>
      <c r="D5" s="15">
        <v>0</v>
      </c>
    </row>
    <row r="6" spans="1:4" s="1" customFormat="1" ht="31.5" x14ac:dyDescent="0.25">
      <c r="A6" s="13" t="s">
        <v>11</v>
      </c>
      <c r="B6" s="15">
        <v>0</v>
      </c>
      <c r="C6" s="21">
        <v>11247.7</v>
      </c>
      <c r="D6" s="15">
        <v>0</v>
      </c>
    </row>
    <row r="7" spans="1:4" s="1" customFormat="1" ht="31.5" x14ac:dyDescent="0.25">
      <c r="A7" s="13" t="s">
        <v>12</v>
      </c>
      <c r="B7" s="15">
        <v>24160.7</v>
      </c>
      <c r="C7" s="21">
        <v>0</v>
      </c>
      <c r="D7" s="15">
        <v>0</v>
      </c>
    </row>
    <row r="8" spans="1:4" s="1" customFormat="1" x14ac:dyDescent="0.25">
      <c r="A8" s="13" t="s">
        <v>13</v>
      </c>
      <c r="B8" s="15">
        <v>21331.5</v>
      </c>
      <c r="C8" s="21">
        <v>0</v>
      </c>
      <c r="D8" s="15">
        <v>0</v>
      </c>
    </row>
    <row r="9" spans="1:4" s="1" customFormat="1" x14ac:dyDescent="0.25">
      <c r="A9" s="14" t="s">
        <v>14</v>
      </c>
      <c r="B9" s="15">
        <v>500</v>
      </c>
      <c r="C9" s="15">
        <v>0</v>
      </c>
      <c r="D9" s="21">
        <v>0</v>
      </c>
    </row>
    <row r="10" spans="1:4" s="1" customFormat="1" x14ac:dyDescent="0.25">
      <c r="A10" s="14" t="s">
        <v>15</v>
      </c>
      <c r="B10" s="15">
        <v>773.2</v>
      </c>
      <c r="C10" s="15">
        <v>786.5</v>
      </c>
      <c r="D10" s="21">
        <v>0</v>
      </c>
    </row>
    <row r="11" spans="1:4" s="1" customFormat="1" ht="33" x14ac:dyDescent="0.25">
      <c r="A11" s="4" t="s">
        <v>18</v>
      </c>
      <c r="B11" s="5">
        <f>B12</f>
        <v>0</v>
      </c>
      <c r="C11" s="5">
        <v>1519.2</v>
      </c>
      <c r="D11" s="5">
        <v>1596.6</v>
      </c>
    </row>
    <row r="12" spans="1:4" s="1" customFormat="1" x14ac:dyDescent="0.25">
      <c r="A12" s="12" t="s">
        <v>19</v>
      </c>
      <c r="B12" s="6">
        <v>0</v>
      </c>
      <c r="C12" s="6">
        <v>1519.2</v>
      </c>
      <c r="D12" s="15">
        <v>1596.6</v>
      </c>
    </row>
    <row r="13" spans="1:4" s="1" customFormat="1" x14ac:dyDescent="0.25">
      <c r="A13" s="4" t="s">
        <v>25</v>
      </c>
      <c r="B13" s="26">
        <v>396.1</v>
      </c>
      <c r="C13" s="26">
        <v>0</v>
      </c>
      <c r="D13" s="26">
        <v>0</v>
      </c>
    </row>
    <row r="14" spans="1:4" s="1" customFormat="1" x14ac:dyDescent="0.25">
      <c r="A14" s="25" t="s">
        <v>33</v>
      </c>
      <c r="B14" s="27">
        <v>396.1</v>
      </c>
      <c r="C14" s="26">
        <v>0</v>
      </c>
      <c r="D14" s="26">
        <v>0</v>
      </c>
    </row>
    <row r="15" spans="1:4" s="1" customFormat="1" ht="33" x14ac:dyDescent="0.25">
      <c r="A15" s="4" t="s">
        <v>34</v>
      </c>
      <c r="B15" s="26">
        <f>B16</f>
        <v>3368.4</v>
      </c>
      <c r="C15" s="26">
        <f t="shared" ref="C15:D15" si="0">C16</f>
        <v>3473.5</v>
      </c>
      <c r="D15" s="26">
        <f t="shared" si="0"/>
        <v>0</v>
      </c>
    </row>
    <row r="16" spans="1:4" s="1" customFormat="1" ht="33" x14ac:dyDescent="0.25">
      <c r="A16" s="25" t="s">
        <v>35</v>
      </c>
      <c r="B16" s="27">
        <v>3368.4</v>
      </c>
      <c r="C16" s="27">
        <v>3473.5</v>
      </c>
      <c r="D16" s="27">
        <v>0</v>
      </c>
    </row>
    <row r="17" spans="1:4" s="1" customFormat="1" ht="33" x14ac:dyDescent="0.25">
      <c r="A17" s="4" t="s">
        <v>5</v>
      </c>
      <c r="B17" s="5">
        <f>B18+B24+B31+B34</f>
        <v>53455.399999999994</v>
      </c>
      <c r="C17" s="5">
        <f>C18+C24+C31+C34</f>
        <v>19995.400000000001</v>
      </c>
      <c r="D17" s="5">
        <f>D18+D24+D31+D34</f>
        <v>7621.6</v>
      </c>
    </row>
    <row r="18" spans="1:4" s="1" customFormat="1" ht="36.75" customHeight="1" x14ac:dyDescent="0.25">
      <c r="A18" s="16" t="s">
        <v>6</v>
      </c>
      <c r="B18" s="5">
        <f>B19+B20+B21+B22+B23</f>
        <v>17714.199999999997</v>
      </c>
      <c r="C18" s="5">
        <f t="shared" ref="C18:D18" si="1">C19+C20+C21+C22+C23</f>
        <v>0</v>
      </c>
      <c r="D18" s="5">
        <f t="shared" si="1"/>
        <v>0</v>
      </c>
    </row>
    <row r="19" spans="1:4" s="1" customFormat="1" ht="31.5" x14ac:dyDescent="0.25">
      <c r="A19" s="23" t="s">
        <v>22</v>
      </c>
      <c r="B19" s="6">
        <v>2020</v>
      </c>
      <c r="C19" s="15">
        <v>0</v>
      </c>
      <c r="D19" s="15">
        <v>0</v>
      </c>
    </row>
    <row r="20" spans="1:4" s="1" customFormat="1" ht="31.5" x14ac:dyDescent="0.25">
      <c r="A20" s="23" t="s">
        <v>20</v>
      </c>
      <c r="B20" s="24">
        <v>1806.7</v>
      </c>
      <c r="C20" s="21">
        <v>0</v>
      </c>
      <c r="D20" s="15">
        <v>0</v>
      </c>
    </row>
    <row r="21" spans="1:4" s="1" customFormat="1" ht="31.5" x14ac:dyDescent="0.25">
      <c r="A21" s="23" t="s">
        <v>21</v>
      </c>
      <c r="B21" s="24">
        <v>3745.4</v>
      </c>
      <c r="C21" s="21">
        <v>0</v>
      </c>
      <c r="D21" s="15">
        <v>0</v>
      </c>
    </row>
    <row r="22" spans="1:4" s="1" customFormat="1" ht="31.5" x14ac:dyDescent="0.25">
      <c r="A22" s="23" t="s">
        <v>23</v>
      </c>
      <c r="B22" s="24">
        <v>3302.2</v>
      </c>
      <c r="C22" s="15">
        <v>0</v>
      </c>
      <c r="D22" s="21">
        <v>0</v>
      </c>
    </row>
    <row r="23" spans="1:4" s="1" customFormat="1" x14ac:dyDescent="0.25">
      <c r="A23" s="23" t="s">
        <v>24</v>
      </c>
      <c r="B23" s="24">
        <v>6839.9</v>
      </c>
      <c r="C23" s="15">
        <v>0</v>
      </c>
      <c r="D23" s="21">
        <v>0</v>
      </c>
    </row>
    <row r="24" spans="1:4" ht="33" x14ac:dyDescent="0.25">
      <c r="A24" s="7" t="s">
        <v>0</v>
      </c>
      <c r="B24" s="8">
        <f>B25+B26</f>
        <v>22864.800000000003</v>
      </c>
      <c r="C24" s="8">
        <f>C27+C28+C29</f>
        <v>19995.400000000001</v>
      </c>
      <c r="D24" s="8">
        <f>D30</f>
        <v>7621.6</v>
      </c>
    </row>
    <row r="25" spans="1:4" ht="31.5" x14ac:dyDescent="0.25">
      <c r="A25" s="17" t="s">
        <v>26</v>
      </c>
      <c r="B25" s="21">
        <v>7621.6</v>
      </c>
      <c r="C25" s="15">
        <v>0</v>
      </c>
      <c r="D25" s="15">
        <v>0</v>
      </c>
    </row>
    <row r="26" spans="1:4" ht="31.5" x14ac:dyDescent="0.25">
      <c r="A26" s="18" t="s">
        <v>27</v>
      </c>
      <c r="B26" s="21">
        <v>15243.2</v>
      </c>
      <c r="C26" s="15">
        <v>0</v>
      </c>
      <c r="D26" s="15">
        <v>0</v>
      </c>
    </row>
    <row r="27" spans="1:4" ht="33" x14ac:dyDescent="0.25">
      <c r="A27" s="19" t="s">
        <v>28</v>
      </c>
      <c r="B27" s="21">
        <v>0</v>
      </c>
      <c r="C27" s="15">
        <v>4752.2</v>
      </c>
      <c r="D27" s="15">
        <v>0</v>
      </c>
    </row>
    <row r="28" spans="1:4" ht="33" x14ac:dyDescent="0.25">
      <c r="A28" s="19" t="s">
        <v>29</v>
      </c>
      <c r="B28" s="21">
        <v>0</v>
      </c>
      <c r="C28" s="15">
        <v>7621.6</v>
      </c>
      <c r="D28" s="15">
        <v>0</v>
      </c>
    </row>
    <row r="29" spans="1:4" ht="33" x14ac:dyDescent="0.25">
      <c r="A29" s="20" t="s">
        <v>30</v>
      </c>
      <c r="B29" s="21">
        <v>0</v>
      </c>
      <c r="C29" s="15">
        <v>7621.6</v>
      </c>
      <c r="D29" s="15">
        <v>0</v>
      </c>
    </row>
    <row r="30" spans="1:4" ht="33" x14ac:dyDescent="0.25">
      <c r="A30" s="20" t="s">
        <v>31</v>
      </c>
      <c r="B30" s="21">
        <v>0</v>
      </c>
      <c r="C30" s="15">
        <v>0</v>
      </c>
      <c r="D30" s="15">
        <v>7621.6</v>
      </c>
    </row>
    <row r="31" spans="1:4" ht="33" x14ac:dyDescent="0.25">
      <c r="A31" s="7" t="s">
        <v>1</v>
      </c>
      <c r="B31" s="8">
        <f>B32+B33</f>
        <v>5741.1</v>
      </c>
      <c r="C31" s="8">
        <f>C32</f>
        <v>0</v>
      </c>
      <c r="D31" s="8">
        <f>D32</f>
        <v>0</v>
      </c>
    </row>
    <row r="32" spans="1:4" ht="31.5" x14ac:dyDescent="0.25">
      <c r="A32" s="22" t="s">
        <v>2</v>
      </c>
      <c r="B32" s="9">
        <v>4550</v>
      </c>
      <c r="C32" s="15">
        <v>0</v>
      </c>
      <c r="D32" s="15">
        <v>0</v>
      </c>
    </row>
    <row r="33" spans="1:4" x14ac:dyDescent="0.25">
      <c r="A33" s="22" t="s">
        <v>32</v>
      </c>
      <c r="B33" s="9">
        <v>1191.0999999999999</v>
      </c>
      <c r="C33" s="15">
        <v>0</v>
      </c>
      <c r="D33" s="15">
        <v>0</v>
      </c>
    </row>
    <row r="34" spans="1:4" ht="33" x14ac:dyDescent="0.25">
      <c r="A34" s="7" t="s">
        <v>7</v>
      </c>
      <c r="B34" s="8">
        <f>B35+B36+B37+B38</f>
        <v>7135.2999999999993</v>
      </c>
      <c r="C34" s="8">
        <f t="shared" ref="C34:D34" si="2">C35+C36+C37+C38</f>
        <v>0</v>
      </c>
      <c r="D34" s="8">
        <f t="shared" si="2"/>
        <v>0</v>
      </c>
    </row>
    <row r="35" spans="1:4" ht="33" x14ac:dyDescent="0.25">
      <c r="A35" s="29" t="s">
        <v>36</v>
      </c>
      <c r="B35" s="9">
        <v>526.5</v>
      </c>
      <c r="C35" s="9">
        <v>0</v>
      </c>
      <c r="D35" s="9">
        <v>0</v>
      </c>
    </row>
    <row r="36" spans="1:4" ht="33" x14ac:dyDescent="0.25">
      <c r="A36" s="10" t="s">
        <v>8</v>
      </c>
      <c r="B36" s="9">
        <v>1582.9</v>
      </c>
      <c r="C36" s="9">
        <v>0</v>
      </c>
      <c r="D36" s="9">
        <v>0</v>
      </c>
    </row>
    <row r="37" spans="1:4" ht="33" x14ac:dyDescent="0.25">
      <c r="A37" s="10" t="s">
        <v>37</v>
      </c>
      <c r="B37" s="9">
        <v>3150</v>
      </c>
      <c r="C37" s="9">
        <v>0</v>
      </c>
      <c r="D37" s="9">
        <v>0</v>
      </c>
    </row>
    <row r="38" spans="1:4" x14ac:dyDescent="0.25">
      <c r="A38" s="10" t="s">
        <v>38</v>
      </c>
      <c r="B38" s="9">
        <v>1875.9</v>
      </c>
      <c r="C38" s="9">
        <v>0</v>
      </c>
      <c r="D38" s="9">
        <v>0</v>
      </c>
    </row>
    <row r="39" spans="1:4" x14ac:dyDescent="0.25">
      <c r="B39" s="30"/>
      <c r="C39" s="30"/>
      <c r="D39" s="30"/>
    </row>
  </sheetData>
  <mergeCells count="1">
    <mergeCell ref="A1:D1"/>
  </mergeCells>
  <pageMargins left="0.39370078740157483" right="0.39370078740157483" top="0.39370078740157483" bottom="0.3937007874015748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Соц-значимые проекты 2020-2022</vt:lpstr>
      <vt:lpstr>'Соц-значимые проекты 2020-2022'!Заголовки_для_печати</vt:lpstr>
      <vt:lpstr>'Соц-значимые проекты 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Павловская Елена Александровна</cp:lastModifiedBy>
  <cp:lastPrinted>2019-11-13T08:33:21Z</cp:lastPrinted>
  <dcterms:created xsi:type="dcterms:W3CDTF">2018-06-19T13:41:16Z</dcterms:created>
  <dcterms:modified xsi:type="dcterms:W3CDTF">2019-12-17T09:59:53Z</dcterms:modified>
</cp:coreProperties>
</file>